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600" windowHeight="1176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8" i="1"/>
  <c r="M9" i="1"/>
  <c r="M10" i="1"/>
  <c r="M11" i="1"/>
  <c r="M12" i="1"/>
  <c r="M13" i="1"/>
  <c r="M14" i="1"/>
  <c r="M15" i="1"/>
  <c r="M16" i="1"/>
  <c r="M17" i="1"/>
  <c r="M6" i="1"/>
  <c r="L7" i="1"/>
  <c r="L8" i="1"/>
  <c r="L9" i="1"/>
  <c r="L10" i="1"/>
  <c r="L11" i="1"/>
  <c r="L12" i="1"/>
  <c r="L13" i="1"/>
  <c r="L14" i="1"/>
  <c r="L15" i="1"/>
  <c r="L16" i="1"/>
  <c r="L17" i="1"/>
  <c r="L6" i="1"/>
  <c r="K7" i="1"/>
  <c r="K8" i="1"/>
  <c r="K9" i="1"/>
  <c r="K10" i="1"/>
  <c r="K11" i="1"/>
  <c r="K12" i="1"/>
  <c r="K13" i="1"/>
  <c r="K14" i="1"/>
  <c r="K15" i="1"/>
  <c r="K16" i="1"/>
  <c r="K17" i="1"/>
  <c r="K6" i="1"/>
  <c r="J7" i="1" l="1"/>
  <c r="J8" i="1"/>
  <c r="J9" i="1"/>
  <c r="J10" i="1"/>
  <c r="J11" i="1"/>
  <c r="J12" i="1"/>
  <c r="J13" i="1"/>
  <c r="J14" i="1"/>
  <c r="J15" i="1"/>
  <c r="J16" i="1"/>
  <c r="J17" i="1"/>
  <c r="J6" i="1"/>
  <c r="I18" i="1"/>
  <c r="H18" i="1"/>
  <c r="C18" i="1" l="1"/>
  <c r="E18" i="1"/>
  <c r="K18" i="1" l="1"/>
  <c r="M18" i="1" s="1"/>
  <c r="J18" i="1"/>
  <c r="L18" i="1" s="1"/>
  <c r="D18" i="1"/>
  <c r="G18" i="1" l="1"/>
  <c r="F18" i="1"/>
</calcChain>
</file>

<file path=xl/sharedStrings.xml><?xml version="1.0" encoding="utf-8"?>
<sst xmlns="http://schemas.openxmlformats.org/spreadsheetml/2006/main" count="33" uniqueCount="27">
  <si>
    <t>TT</t>
  </si>
  <si>
    <t>Địa phương/đơn vị</t>
  </si>
  <si>
    <t>KẾT QUẢ TIÊM VẮC XIN COVID CỘNG ĐỒNG</t>
  </si>
  <si>
    <t>Tổng</t>
  </si>
  <si>
    <t>Mũi 1</t>
  </si>
  <si>
    <t>Mũi 2</t>
  </si>
  <si>
    <t>AstraZeneca</t>
  </si>
  <si>
    <t>Vero Cell</t>
  </si>
  <si>
    <t>Toàn huyện</t>
  </si>
  <si>
    <t>Đối tượng 
trên 18 tuổi</t>
  </si>
  <si>
    <t>Thị trấn</t>
  </si>
  <si>
    <t>Mường Báng</t>
  </si>
  <si>
    <t>Sính Phình</t>
  </si>
  <si>
    <t>Trung Thu</t>
  </si>
  <si>
    <t>Tả Phìn</t>
  </si>
  <si>
    <t>Huổi Só</t>
  </si>
  <si>
    <t>Lao Xả Phình</t>
  </si>
  <si>
    <t>Tả Sìn Thàng</t>
  </si>
  <si>
    <t>Sín Chải</t>
  </si>
  <si>
    <t>Xá Nhè</t>
  </si>
  <si>
    <t>Mường Đun</t>
  </si>
  <si>
    <t>Tủa Thàng</t>
  </si>
  <si>
    <t>BÁO CÁO KẾT QUẢ CHIẾN DỊCH TIÊM VẮC XIN PHÒNG COVID-19 HUYỆN TỦA CHÙA</t>
  </si>
  <si>
    <t>Tỷ lệ 
tiêm 1
 mũi VX
 quần thể (%)</t>
  </si>
  <si>
    <t>Tỷ lệ 
tiêm 2
 mũi VX 
quần thể (%)</t>
  </si>
  <si>
    <t>(Kèm theo Báo cáo số           /BC-TTCH ngày       /10/2021 của Trung tâm Chỉ huy phòng, chống dịch Covid-19 huyện)</t>
  </si>
  <si>
    <t>Pfizer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</si>
</sst>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85" zoomScaleNormal="85" workbookViewId="0">
      <selection activeCell="J18" sqref="J18"/>
    </sheetView>
  </sheetViews>
  <sheetFormatPr defaultRowHeight="14.25" x14ac:dyDescent="0.2"/>
  <cols>
    <col min="1" max="1" width="6.125" customWidth="1"/>
    <col min="2" max="2" width="15.625" customWidth="1"/>
    <col min="3" max="3" width="10.875" customWidth="1"/>
    <col min="4" max="4" width="10.375" customWidth="1"/>
    <col min="5" max="5" width="9.625" customWidth="1"/>
    <col min="6" max="6" width="8.625" customWidth="1"/>
    <col min="7" max="9" width="8.875" customWidth="1"/>
    <col min="10" max="11" width="9.125" style="1"/>
    <col min="12" max="12" width="9.375" bestFit="1" customWidth="1"/>
  </cols>
  <sheetData>
    <row r="1" spans="1:16" ht="18.75" x14ac:dyDescent="0.3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6" s="4" customFormat="1" ht="25.5" customHeight="1" x14ac:dyDescent="0.2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6" s="5" customFormat="1" ht="21.75" customHeight="1" x14ac:dyDescent="0.2">
      <c r="A3" s="25" t="s">
        <v>0</v>
      </c>
      <c r="B3" s="25" t="s">
        <v>1</v>
      </c>
      <c r="C3" s="19" t="s">
        <v>9</v>
      </c>
      <c r="D3" s="22" t="s">
        <v>2</v>
      </c>
      <c r="E3" s="28"/>
      <c r="F3" s="28"/>
      <c r="G3" s="28"/>
      <c r="H3" s="28"/>
      <c r="I3" s="23"/>
      <c r="J3" s="22" t="s">
        <v>3</v>
      </c>
      <c r="K3" s="23"/>
      <c r="L3" s="27" t="s">
        <v>23</v>
      </c>
      <c r="M3" s="27" t="s">
        <v>24</v>
      </c>
    </row>
    <row r="4" spans="1:16" s="5" customFormat="1" ht="21.75" customHeight="1" x14ac:dyDescent="0.2">
      <c r="A4" s="25"/>
      <c r="B4" s="25"/>
      <c r="C4" s="20"/>
      <c r="D4" s="25" t="s">
        <v>6</v>
      </c>
      <c r="E4" s="25"/>
      <c r="F4" s="25" t="s">
        <v>7</v>
      </c>
      <c r="G4" s="25"/>
      <c r="H4" s="22" t="s">
        <v>26</v>
      </c>
      <c r="I4" s="23"/>
      <c r="J4" s="26" t="s">
        <v>4</v>
      </c>
      <c r="K4" s="26" t="s">
        <v>5</v>
      </c>
      <c r="L4" s="25"/>
      <c r="M4" s="25"/>
    </row>
    <row r="5" spans="1:16" s="5" customFormat="1" ht="21.75" customHeight="1" x14ac:dyDescent="0.2">
      <c r="A5" s="25"/>
      <c r="B5" s="25"/>
      <c r="C5" s="21"/>
      <c r="D5" s="2" t="s">
        <v>4</v>
      </c>
      <c r="E5" s="2" t="s">
        <v>5</v>
      </c>
      <c r="F5" s="2" t="s">
        <v>4</v>
      </c>
      <c r="G5" s="2" t="s">
        <v>5</v>
      </c>
      <c r="H5" s="3" t="s">
        <v>4</v>
      </c>
      <c r="I5" s="3" t="s">
        <v>5</v>
      </c>
      <c r="J5" s="26"/>
      <c r="K5" s="26"/>
      <c r="L5" s="25"/>
      <c r="M5" s="25"/>
    </row>
    <row r="6" spans="1:16" s="5" customFormat="1" ht="24.75" customHeight="1" x14ac:dyDescent="0.2">
      <c r="A6" s="6">
        <v>1</v>
      </c>
      <c r="B6" s="7" t="s">
        <v>10</v>
      </c>
      <c r="C6" s="8">
        <v>4632</v>
      </c>
      <c r="D6" s="8">
        <v>1178</v>
      </c>
      <c r="E6" s="8">
        <v>980</v>
      </c>
      <c r="F6" s="8">
        <v>3020</v>
      </c>
      <c r="G6" s="8">
        <v>1</v>
      </c>
      <c r="H6" s="8">
        <v>351</v>
      </c>
      <c r="I6" s="8">
        <v>3</v>
      </c>
      <c r="J6" s="9">
        <f>D6+F6+H6</f>
        <v>4549</v>
      </c>
      <c r="K6" s="9">
        <f>E6+G6+I6</f>
        <v>984</v>
      </c>
      <c r="L6" s="10">
        <f>J6/C6*100</f>
        <v>98.20811744386873</v>
      </c>
      <c r="M6" s="10">
        <f>K6/C6*100</f>
        <v>21.243523316062177</v>
      </c>
    </row>
    <row r="7" spans="1:16" s="5" customFormat="1" ht="24.75" customHeight="1" x14ac:dyDescent="0.2">
      <c r="A7" s="6">
        <v>2</v>
      </c>
      <c r="B7" s="16" t="s">
        <v>11</v>
      </c>
      <c r="C7" s="8">
        <v>2787</v>
      </c>
      <c r="D7" s="8">
        <v>179</v>
      </c>
      <c r="E7" s="8">
        <v>178</v>
      </c>
      <c r="F7" s="8">
        <v>2117</v>
      </c>
      <c r="G7" s="8">
        <v>0</v>
      </c>
      <c r="H7" s="8">
        <v>302</v>
      </c>
      <c r="I7" s="8">
        <v>0</v>
      </c>
      <c r="J7" s="9">
        <f t="shared" ref="J7:J17" si="0">D7+F7+H7</f>
        <v>2598</v>
      </c>
      <c r="K7" s="9">
        <f t="shared" ref="K7:K17" si="1">E7+G7+I7</f>
        <v>178</v>
      </c>
      <c r="L7" s="10">
        <f t="shared" ref="L7:L17" si="2">J7/C7*100</f>
        <v>93.218514531754565</v>
      </c>
      <c r="M7" s="10">
        <f t="shared" ref="M7:M17" si="3">K7/C7*100</f>
        <v>6.3867958378184433</v>
      </c>
      <c r="P7" s="11"/>
    </row>
    <row r="8" spans="1:16" s="5" customFormat="1" ht="24.75" customHeight="1" x14ac:dyDescent="0.2">
      <c r="A8" s="6">
        <v>3</v>
      </c>
      <c r="B8" s="16" t="s">
        <v>12</v>
      </c>
      <c r="C8" s="8">
        <v>3124</v>
      </c>
      <c r="D8" s="8">
        <v>197</v>
      </c>
      <c r="E8" s="8">
        <v>191</v>
      </c>
      <c r="F8" s="8">
        <v>2229</v>
      </c>
      <c r="G8" s="8">
        <v>0</v>
      </c>
      <c r="H8" s="8">
        <v>599</v>
      </c>
      <c r="I8" s="8">
        <v>0</v>
      </c>
      <c r="J8" s="9">
        <f t="shared" si="0"/>
        <v>3025</v>
      </c>
      <c r="K8" s="9">
        <f t="shared" si="1"/>
        <v>191</v>
      </c>
      <c r="L8" s="10">
        <f t="shared" si="2"/>
        <v>96.83098591549296</v>
      </c>
      <c r="M8" s="10">
        <f t="shared" si="3"/>
        <v>6.1139564660691414</v>
      </c>
    </row>
    <row r="9" spans="1:16" s="5" customFormat="1" ht="24.75" customHeight="1" x14ac:dyDescent="0.2">
      <c r="A9" s="6">
        <v>4</v>
      </c>
      <c r="B9" s="16" t="s">
        <v>13</v>
      </c>
      <c r="C9" s="8">
        <v>1696</v>
      </c>
      <c r="D9" s="8">
        <v>95</v>
      </c>
      <c r="E9" s="8">
        <v>95</v>
      </c>
      <c r="F9" s="8">
        <v>1301</v>
      </c>
      <c r="G9" s="8">
        <v>3</v>
      </c>
      <c r="H9" s="8">
        <v>212</v>
      </c>
      <c r="I9" s="8">
        <v>1</v>
      </c>
      <c r="J9" s="9">
        <f t="shared" si="0"/>
        <v>1608</v>
      </c>
      <c r="K9" s="9">
        <f t="shared" si="1"/>
        <v>99</v>
      </c>
      <c r="L9" s="10">
        <f t="shared" si="2"/>
        <v>94.811320754716974</v>
      </c>
      <c r="M9" s="10">
        <f t="shared" si="3"/>
        <v>5.8372641509433967</v>
      </c>
    </row>
    <row r="10" spans="1:16" s="5" customFormat="1" ht="24.75" customHeight="1" x14ac:dyDescent="0.2">
      <c r="A10" s="6">
        <v>5</v>
      </c>
      <c r="B10" s="16" t="s">
        <v>14</v>
      </c>
      <c r="C10" s="8">
        <v>1976</v>
      </c>
      <c r="D10" s="8">
        <v>119</v>
      </c>
      <c r="E10" s="8">
        <v>117</v>
      </c>
      <c r="F10" s="8">
        <v>1497</v>
      </c>
      <c r="G10" s="8">
        <v>4</v>
      </c>
      <c r="H10" s="8">
        <v>156</v>
      </c>
      <c r="I10" s="8">
        <v>0</v>
      </c>
      <c r="J10" s="9">
        <f t="shared" si="0"/>
        <v>1772</v>
      </c>
      <c r="K10" s="9">
        <f t="shared" si="1"/>
        <v>121</v>
      </c>
      <c r="L10" s="10">
        <f t="shared" si="2"/>
        <v>89.676113360323882</v>
      </c>
      <c r="M10" s="10">
        <f t="shared" si="3"/>
        <v>6.1234817813765181</v>
      </c>
    </row>
    <row r="11" spans="1:16" s="5" customFormat="1" ht="24.75" customHeight="1" x14ac:dyDescent="0.2">
      <c r="A11" s="6">
        <v>6</v>
      </c>
      <c r="B11" s="16" t="s">
        <v>15</v>
      </c>
      <c r="C11" s="8">
        <v>1527</v>
      </c>
      <c r="D11" s="8">
        <v>107</v>
      </c>
      <c r="E11" s="8">
        <v>100</v>
      </c>
      <c r="F11" s="8">
        <v>1098</v>
      </c>
      <c r="G11" s="8">
        <v>9</v>
      </c>
      <c r="H11" s="8">
        <v>180</v>
      </c>
      <c r="I11" s="8">
        <v>0</v>
      </c>
      <c r="J11" s="9">
        <f t="shared" si="0"/>
        <v>1385</v>
      </c>
      <c r="K11" s="9">
        <f t="shared" si="1"/>
        <v>109</v>
      </c>
      <c r="L11" s="10">
        <f t="shared" si="2"/>
        <v>90.700720366732156</v>
      </c>
      <c r="M11" s="10">
        <f t="shared" si="3"/>
        <v>7.1381794368041911</v>
      </c>
    </row>
    <row r="12" spans="1:16" s="5" customFormat="1" ht="24.75" customHeight="1" x14ac:dyDescent="0.2">
      <c r="A12" s="6">
        <v>7</v>
      </c>
      <c r="B12" s="16" t="s">
        <v>16</v>
      </c>
      <c r="C12" s="8">
        <v>1265</v>
      </c>
      <c r="D12" s="8">
        <v>92</v>
      </c>
      <c r="E12" s="8">
        <v>84</v>
      </c>
      <c r="F12" s="8">
        <v>818</v>
      </c>
      <c r="G12" s="8">
        <v>0</v>
      </c>
      <c r="H12" s="8">
        <v>209</v>
      </c>
      <c r="I12" s="8">
        <v>0</v>
      </c>
      <c r="J12" s="9">
        <f t="shared" si="0"/>
        <v>1119</v>
      </c>
      <c r="K12" s="9">
        <f t="shared" si="1"/>
        <v>84</v>
      </c>
      <c r="L12" s="10">
        <f t="shared" si="2"/>
        <v>88.458498023715421</v>
      </c>
      <c r="M12" s="10">
        <f t="shared" si="3"/>
        <v>6.6403162055335976</v>
      </c>
    </row>
    <row r="13" spans="1:16" s="5" customFormat="1" ht="24.75" customHeight="1" x14ac:dyDescent="0.2">
      <c r="A13" s="6">
        <v>8</v>
      </c>
      <c r="B13" s="16" t="s">
        <v>17</v>
      </c>
      <c r="C13" s="8">
        <v>1945</v>
      </c>
      <c r="D13" s="8">
        <v>135</v>
      </c>
      <c r="E13" s="8">
        <v>131</v>
      </c>
      <c r="F13" s="8">
        <v>1400</v>
      </c>
      <c r="G13" s="8">
        <v>0</v>
      </c>
      <c r="H13" s="8">
        <v>173</v>
      </c>
      <c r="I13" s="8">
        <v>1</v>
      </c>
      <c r="J13" s="9">
        <f t="shared" si="0"/>
        <v>1708</v>
      </c>
      <c r="K13" s="9">
        <f t="shared" si="1"/>
        <v>132</v>
      </c>
      <c r="L13" s="10">
        <f t="shared" si="2"/>
        <v>87.814910025706936</v>
      </c>
      <c r="M13" s="10">
        <f t="shared" si="3"/>
        <v>6.7866323907455008</v>
      </c>
    </row>
    <row r="14" spans="1:16" s="5" customFormat="1" ht="24.75" customHeight="1" x14ac:dyDescent="0.2">
      <c r="A14" s="6">
        <v>9</v>
      </c>
      <c r="B14" s="16" t="s">
        <v>18</v>
      </c>
      <c r="C14" s="8">
        <v>2326</v>
      </c>
      <c r="D14" s="8">
        <v>108</v>
      </c>
      <c r="E14" s="8">
        <v>107</v>
      </c>
      <c r="F14" s="8">
        <v>1724</v>
      </c>
      <c r="G14" s="8">
        <v>0</v>
      </c>
      <c r="H14" s="8">
        <v>289</v>
      </c>
      <c r="I14" s="8">
        <v>0</v>
      </c>
      <c r="J14" s="9">
        <f t="shared" si="0"/>
        <v>2121</v>
      </c>
      <c r="K14" s="9">
        <f t="shared" si="1"/>
        <v>107</v>
      </c>
      <c r="L14" s="10">
        <f t="shared" si="2"/>
        <v>91.186586414445401</v>
      </c>
      <c r="M14" s="10">
        <f t="shared" si="3"/>
        <v>4.6001719690455714</v>
      </c>
    </row>
    <row r="15" spans="1:16" s="5" customFormat="1" ht="24.75" customHeight="1" x14ac:dyDescent="0.2">
      <c r="A15" s="6">
        <v>10</v>
      </c>
      <c r="B15" s="16" t="s">
        <v>19</v>
      </c>
      <c r="C15" s="8">
        <v>3243</v>
      </c>
      <c r="D15" s="8">
        <v>229</v>
      </c>
      <c r="E15" s="8">
        <v>219</v>
      </c>
      <c r="F15" s="8">
        <v>2148</v>
      </c>
      <c r="G15" s="8">
        <v>2</v>
      </c>
      <c r="H15" s="8">
        <v>571</v>
      </c>
      <c r="I15" s="8">
        <v>5</v>
      </c>
      <c r="J15" s="9">
        <f t="shared" si="0"/>
        <v>2948</v>
      </c>
      <c r="K15" s="9">
        <f t="shared" si="1"/>
        <v>226</v>
      </c>
      <c r="L15" s="10">
        <f t="shared" si="2"/>
        <v>90.903484427998777</v>
      </c>
      <c r="M15" s="10">
        <f t="shared" si="3"/>
        <v>6.9688559975331481</v>
      </c>
    </row>
    <row r="16" spans="1:16" s="5" customFormat="1" ht="24.75" customHeight="1" x14ac:dyDescent="0.2">
      <c r="A16" s="6">
        <v>11</v>
      </c>
      <c r="B16" s="7" t="s">
        <v>20</v>
      </c>
      <c r="C16" s="8">
        <v>1871</v>
      </c>
      <c r="D16" s="8">
        <v>169</v>
      </c>
      <c r="E16" s="8">
        <v>166</v>
      </c>
      <c r="F16" s="8">
        <v>1648</v>
      </c>
      <c r="G16" s="8">
        <v>2</v>
      </c>
      <c r="H16" s="8">
        <v>13</v>
      </c>
      <c r="I16" s="8">
        <v>0</v>
      </c>
      <c r="J16" s="9">
        <f t="shared" si="0"/>
        <v>1830</v>
      </c>
      <c r="K16" s="9">
        <f t="shared" si="1"/>
        <v>168</v>
      </c>
      <c r="L16" s="10">
        <f t="shared" si="2"/>
        <v>97.808658471405664</v>
      </c>
      <c r="M16" s="10">
        <f t="shared" si="3"/>
        <v>8.979155531801176</v>
      </c>
    </row>
    <row r="17" spans="1:13" s="5" customFormat="1" ht="24.75" customHeight="1" x14ac:dyDescent="0.2">
      <c r="A17" s="6">
        <v>12</v>
      </c>
      <c r="B17" s="7" t="s">
        <v>21</v>
      </c>
      <c r="C17" s="8">
        <v>2649</v>
      </c>
      <c r="D17" s="8">
        <v>157</v>
      </c>
      <c r="E17" s="8">
        <v>152</v>
      </c>
      <c r="F17" s="8">
        <v>2106</v>
      </c>
      <c r="G17" s="8">
        <v>15</v>
      </c>
      <c r="H17" s="8">
        <v>208</v>
      </c>
      <c r="I17" s="8">
        <v>0</v>
      </c>
      <c r="J17" s="9">
        <f t="shared" si="0"/>
        <v>2471</v>
      </c>
      <c r="K17" s="9">
        <f t="shared" si="1"/>
        <v>167</v>
      </c>
      <c r="L17" s="10">
        <f t="shared" si="2"/>
        <v>93.280483201208</v>
      </c>
      <c r="M17" s="10">
        <f t="shared" si="3"/>
        <v>6.3042657606644017</v>
      </c>
    </row>
    <row r="18" spans="1:13" s="5" customFormat="1" ht="24.75" customHeight="1" x14ac:dyDescent="0.2">
      <c r="A18" s="17" t="s">
        <v>8</v>
      </c>
      <c r="B18" s="17"/>
      <c r="C18" s="12">
        <f t="shared" ref="C18:K18" si="4">SUM(C6:C17)</f>
        <v>29041</v>
      </c>
      <c r="D18" s="12">
        <f t="shared" si="4"/>
        <v>2765</v>
      </c>
      <c r="E18" s="12">
        <f t="shared" si="4"/>
        <v>2520</v>
      </c>
      <c r="F18" s="12">
        <f t="shared" si="4"/>
        <v>21106</v>
      </c>
      <c r="G18" s="12">
        <f t="shared" si="4"/>
        <v>36</v>
      </c>
      <c r="H18" s="12">
        <f>SUM(H6:H17)</f>
        <v>3263</v>
      </c>
      <c r="I18" s="12">
        <f>SUM(I6:I17)</f>
        <v>10</v>
      </c>
      <c r="J18" s="13">
        <f t="shared" si="4"/>
        <v>27134</v>
      </c>
      <c r="K18" s="13">
        <f t="shared" si="4"/>
        <v>2566</v>
      </c>
      <c r="L18" s="14">
        <f>J18/C18*100</f>
        <v>93.433421714128301</v>
      </c>
      <c r="M18" s="14">
        <f>K18/C18*100</f>
        <v>8.8357838917392648</v>
      </c>
    </row>
    <row r="19" spans="1:13" s="5" customFormat="1" x14ac:dyDescent="0.2">
      <c r="J19" s="15"/>
      <c r="K19" s="15"/>
    </row>
  </sheetData>
  <mergeCells count="15">
    <mergeCell ref="A18:B18"/>
    <mergeCell ref="A2:M2"/>
    <mergeCell ref="C3:C5"/>
    <mergeCell ref="J3:K3"/>
    <mergeCell ref="A1:M1"/>
    <mergeCell ref="D4:E4"/>
    <mergeCell ref="F4:G4"/>
    <mergeCell ref="J4:J5"/>
    <mergeCell ref="K4:K5"/>
    <mergeCell ref="B3:B5"/>
    <mergeCell ref="A3:A5"/>
    <mergeCell ref="L3:L5"/>
    <mergeCell ref="M3:M5"/>
    <mergeCell ref="D3:I3"/>
    <mergeCell ref="H4:I4"/>
  </mergeCells>
  <pageMargins left="0.38" right="0.70866141732283472" top="0.42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QUANGHUY</dc:creator>
  <cp:lastModifiedBy>VNN.R9</cp:lastModifiedBy>
  <cp:lastPrinted>2021-10-27T04:00:16Z</cp:lastPrinted>
  <dcterms:created xsi:type="dcterms:W3CDTF">2021-10-10T06:50:49Z</dcterms:created>
  <dcterms:modified xsi:type="dcterms:W3CDTF">2021-10-27T04:08:16Z</dcterms:modified>
</cp:coreProperties>
</file>